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Working runs\Heart SC n3\"/>
    </mc:Choice>
  </mc:AlternateContent>
  <xr:revisionPtr revIDLastSave="0" documentId="8_{ACE4F30E-5324-4418-A427-0FF2BD37265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 iterateCount="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40" i="1"/>
  <c r="AB40" i="1"/>
  <c r="AC39" i="1"/>
  <c r="AB39" i="1"/>
  <c r="AC38" i="1"/>
  <c r="AB38" i="1"/>
  <c r="AC37" i="1"/>
  <c r="AC36" i="1"/>
  <c r="AB36" i="1"/>
  <c r="Z40" i="1"/>
  <c r="Y40" i="1"/>
  <c r="Z39" i="1"/>
  <c r="Y39" i="1"/>
  <c r="Z38" i="1"/>
  <c r="Y38" i="1"/>
  <c r="Z37" i="1"/>
  <c r="Y37" i="1"/>
  <c r="Z36" i="1"/>
  <c r="Y36" i="1"/>
  <c r="W40" i="1"/>
  <c r="V40" i="1"/>
  <c r="W39" i="1"/>
  <c r="V39" i="1"/>
  <c r="W38" i="1"/>
  <c r="V38" i="1"/>
  <c r="W37" i="1"/>
  <c r="V37" i="1"/>
  <c r="W36" i="1"/>
  <c r="V36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</calcChain>
</file>

<file path=xl/sharedStrings.xml><?xml version="1.0" encoding="utf-8"?>
<sst xmlns="http://schemas.openxmlformats.org/spreadsheetml/2006/main" count="210" uniqueCount="58">
  <si>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</si>
  <si>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</si>
  <si>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</si>
  <si>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</si>
  <si>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</si>
  <si>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</si>
  <si>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</si>
  <si>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</si>
  <si>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</si>
  <si>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</si>
  <si>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</si>
  <si>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</si>
  <si>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</si>
  <si>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</si>
  <si>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</si>
  <si>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</si>
  <si>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</si>
  <si>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</si>
  <si>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</si>
  <si>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</si>
  <si>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</si>
  <si>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</si>
  <si>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</si>
  <si>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</si>
  <si>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</si>
  <si>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20231016_120017_CT011212_ONE_STEP_AZZ.pcrd</t>
  </si>
  <si>
    <t>Created By User</t>
  </si>
  <si>
    <t>Notes</t>
  </si>
  <si>
    <t>ID</t>
  </si>
  <si>
    <t>Run Started</t>
  </si>
  <si>
    <t>10/16/2023 20:00:30 UTC</t>
  </si>
  <si>
    <t>Run Ended</t>
  </si>
  <si>
    <t>10/16/2023 21:21:14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</si>
  <si>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</si>
  <si>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</si>
  <si>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</si>
  <si>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</si>
  <si>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</si>
  <si>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</si>
  <si>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</si>
  <si>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</si>
  <si>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</si>
  <si>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</si>
  <si>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</si>
  <si>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</si>
  <si>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</si>
  <si>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</si>
  <si>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</si>
  <si>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</si>
  <si>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</si>
  <si>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</si>
  <si>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</si>
  <si>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Heart n3</t>
  </si>
  <si>
    <t>SC n3</t>
  </si>
  <si>
    <t>Delta CT hAP4B1</t>
  </si>
  <si>
    <t>Delta Delta CT hAP4B1</t>
  </si>
  <si>
    <t>fold change</t>
  </si>
  <si>
    <t>cervical SC 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</si>
</sst>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8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49" fontId="10" fillId="7" borderId="2" xfId="0" applyNumberFormat="1" applyFont="1" applyFill="1" applyBorder="1" applyAlignment="1" applyProtection="1">
      <alignment horizontal="center" vertical="center"/>
    </xf>
    <xf numFmtId="49" fontId="13" fillId="7" borderId="1" xfId="0" applyNumberFormat="1" applyFont="1" applyFill="1" applyBorder="1" applyAlignment="1" applyProtection="1">
      <alignment horizontal="center" vertical="center"/>
    </xf>
    <xf numFmtId="164" fontId="11" fillId="7" borderId="3" xfId="0" applyNumberFormat="1" applyFont="1" applyFill="1" applyBorder="1" applyAlignment="1" applyProtection="1">
      <alignment horizontal="center" vertical="center"/>
    </xf>
    <xf numFmtId="164" fontId="12" fillId="7" borderId="1" xfId="0" applyNumberFormat="1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>
      <alignment horizontal="center" vertical="center" wrapText="1"/>
      <protection locked="0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SYBR!$AB$34:$AB$35</c:f>
              <c:strCache>
                <c:ptCount val="2"/>
                <c:pt idx="0">
                  <c:v>fold change</c:v>
                </c:pt>
                <c:pt idx="1">
                  <c:v>Heart n3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SYBR!$AA$36:$AA$40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SYBR!$AB$36:$AB$40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0.24823209461804135</c:v>
                </c:pt>
                <c:pt idx="2">
                  <c:v>0.59872791052023511</c:v>
                </c:pt>
                <c:pt idx="3">
                  <c:v>931.01910392269485</c:v>
                </c:pt>
                <c:pt idx="4">
                  <c:v>8.644588662994952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01-4F49-A667-D4451A162A58}"/>
            </c:ext>
          </c:extLst>
        </c:ser>
        <c:ser>
          <c:idx val="1"/>
          <c:order val="1"/>
          <c:tx>
            <c:strRef>
              <c:f>SYBR!$AC$34:$AC$35</c:f>
              <c:strCache>
                <c:ptCount val="2"/>
                <c:pt idx="0">
                  <c:v>fold change</c:v>
                </c:pt>
                <c:pt idx="1">
                  <c:v>SC n3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SYBR!$AA$36:$AA$40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SYBR!$AC$36:$AC$40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0.63115667329835901</c:v>
                </c:pt>
                <c:pt idx="2">
                  <c:v>0.23346681687134713</c:v>
                </c:pt>
                <c:pt idx="3">
                  <c:v>680.63576806787694</c:v>
                </c:pt>
                <c:pt idx="4">
                  <c:v>51.956825744052779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01-4F49-A667-D4451A162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96911"/>
        <c:axId val="46183855"/>
      </c:barChart>
      <c:catAx>
        <c:axId val="38396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83855"/>
        <c:crosses val="autoZero"/>
        <c:auto val="1"/>
        <c:lblAlgn val="ctr"/>
        <c:lblOffset val="100"/>
        <c:noMultiLvlLbl val="0"/>
      </c:catAx>
      <c:valAx>
        <c:axId val="4618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96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9</xdr:row>
      <xdr:rowOff>52387</xdr:rowOff>
    </xdr:from>
    <xdr:to>
      <xdr:col>22</xdr:col>
      <xdr:colOff>1485900</xdr:colOff>
      <xdr:row>27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1217F5-6F78-F86B-57BE-FEFBF07441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pane xSplit="2" ySplit="1" topLeftCell="K2" activePane="bottomRight" state="frozen"/>
      <selection activeCell="C2" sqref="C2"/>
      <selection pane="topRight" activeCell="C2" sqref="C2"/>
      <selection pane="bottomLeft" activeCell="C2" sqref="C2"/>
      <selection pane="bottomRight" activeCell="AC40" sqref="AC40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24" style="1" customWidth="1"/>
    <col min="23" max="23" width="26.33203125" style="1" customWidth="1"/>
    <col min="24" max="24" width="10" style="1"/>
    <col min="25" max="25" width="21.83203125" style="1" customWidth="1"/>
    <col min="26" max="26" width="22.6640625" style="1" customWidth="1"/>
    <col min="27" max="27" width="10" style="1"/>
    <col min="28" max="28" width="23.1640625" style="1" customWidth="1"/>
    <col min="29" max="29" width="24.33203125" style="1" customWidth="1"/>
    <col min="30" max="16384" width="10" style="1"/>
  </cols>
  <sheetData>
    <row r="1" spans="1:14" s="2" customFormat="1" ht="15" customHeight="1" x14ac:dyDescent="0.15">
      <c r="A1" s="9"/>
      <c r="B1" s="9"/>
      <c r="C1" s="17" t="s">
        <v>0</v>
      </c>
      <c r="D1" s="17" t="s">
        <v>1</v>
      </c>
      <c r="E1" s="17" t="s">
        <v>2</v>
      </c>
      <c r="F1" s="3" t="s">
        <v>3</v>
      </c>
      <c r="G1" s="3" t="s">
        <v>4</v>
      </c>
      <c r="H1" s="3" t="s">
        <v>5</v>
      </c>
      <c r="I1" s="17" t="s">
        <v>6</v>
      </c>
      <c r="J1" s="17" t="s">
        <v>7</v>
      </c>
      <c r="K1" s="17" t="s">
        <v>8</v>
      </c>
      <c r="L1" s="26" t="s">
        <v>9</v>
      </c>
      <c r="M1" s="26" t="s">
        <v>10</v>
      </c>
      <c r="N1" s="26" t="s">
        <v>11</v>
      </c>
    </row>
    <row r="2" spans="1:14" s="4" customFormat="1" ht="15" customHeight="1" x14ac:dyDescent="0.15">
      <c r="A2" s="35" t="s">
        <v>12</v>
      </c>
      <c r="B2" s="5" t="s">
        <v>13</v>
      </c>
      <c r="C2" s="18" t="s">
        <v>14</v>
      </c>
      <c r="D2" s="18" t="s">
        <v>14</v>
      </c>
      <c r="E2" s="18" t="s">
        <v>14</v>
      </c>
      <c r="F2" s="22" t="s">
        <v>14</v>
      </c>
      <c r="G2" s="22" t="s">
        <v>14</v>
      </c>
      <c r="H2" s="22" t="s">
        <v>14</v>
      </c>
      <c r="I2" s="18" t="s">
        <v>14</v>
      </c>
      <c r="J2" s="18" t="s">
        <v>14</v>
      </c>
      <c r="K2" s="18" t="s">
        <v>14</v>
      </c>
      <c r="L2" s="22" t="s">
        <v>14</v>
      </c>
      <c r="M2" s="22" t="s">
        <v>14</v>
      </c>
      <c r="N2" s="22" t="s">
        <v>14</v>
      </c>
    </row>
    <row r="3" spans="1:14" ht="15" customHeight="1" x14ac:dyDescent="0.15">
      <c r="A3" s="36" t="s">
        <v>12</v>
      </c>
      <c r="B3" s="6" t="s">
        <v>15</v>
      </c>
      <c r="C3" s="19"/>
      <c r="D3" s="19"/>
      <c r="E3" s="19"/>
      <c r="F3" s="23"/>
      <c r="G3" s="23"/>
      <c r="H3" s="23"/>
      <c r="I3" s="19"/>
      <c r="J3" s="19"/>
      <c r="K3" s="19"/>
      <c r="L3" s="23"/>
      <c r="M3" s="23"/>
      <c r="N3" s="23"/>
    </row>
    <row r="4" spans="1:14" s="7" customFormat="1" ht="15" customHeight="1" x14ac:dyDescent="0.15">
      <c r="A4" s="37" t="s">
        <v>12</v>
      </c>
      <c r="B4" s="8" t="s">
        <v>16</v>
      </c>
      <c r="C4" s="20">
        <v>9.2614182548128205</v>
      </c>
      <c r="D4" s="20">
        <v>8.7328843626627606</v>
      </c>
      <c r="E4" s="20">
        <v>5.8584550868584699</v>
      </c>
      <c r="F4" s="24">
        <v>32.126161511756699</v>
      </c>
      <c r="G4" s="24">
        <v>32.034245659298897</v>
      </c>
      <c r="H4" s="24">
        <v>32.597091556223802</v>
      </c>
      <c r="I4" s="20">
        <v>8.0098897248262304</v>
      </c>
      <c r="J4" s="20">
        <v>8.7382460479750392</v>
      </c>
      <c r="K4" s="20">
        <v>8.5953114724781408</v>
      </c>
      <c r="L4" s="24">
        <v>32.484364464676702</v>
      </c>
      <c r="M4" s="24">
        <v>31.940239147496399</v>
      </c>
      <c r="N4" s="24">
        <v>32.249838073790499</v>
      </c>
    </row>
    <row r="5" spans="1:14" ht="15" hidden="1" customHeight="1" x14ac:dyDescent="0.15">
      <c r="A5" s="36" t="s">
        <v>12</v>
      </c>
      <c r="C5" s="21"/>
      <c r="D5" s="21"/>
      <c r="E5" s="21"/>
      <c r="F5" s="25"/>
      <c r="G5" s="25"/>
      <c r="H5" s="25"/>
      <c r="I5" s="21"/>
      <c r="J5" s="21"/>
      <c r="K5" s="21"/>
      <c r="L5" s="25"/>
      <c r="M5" s="25"/>
      <c r="N5" s="25"/>
    </row>
    <row r="6" spans="1:14" s="4" customFormat="1" ht="15" customHeight="1" x14ac:dyDescent="0.15">
      <c r="A6" s="35" t="s">
        <v>17</v>
      </c>
      <c r="B6" s="5" t="s">
        <v>13</v>
      </c>
      <c r="C6" s="18" t="s">
        <v>14</v>
      </c>
      <c r="D6" s="18" t="s">
        <v>14</v>
      </c>
      <c r="E6" s="18" t="s">
        <v>14</v>
      </c>
      <c r="F6" s="22" t="s">
        <v>14</v>
      </c>
      <c r="G6" s="22" t="s">
        <v>14</v>
      </c>
      <c r="H6" s="22" t="s">
        <v>14</v>
      </c>
      <c r="I6" s="18" t="s">
        <v>14</v>
      </c>
      <c r="J6" s="18" t="s">
        <v>14</v>
      </c>
      <c r="K6" s="18" t="s">
        <v>14</v>
      </c>
      <c r="L6" s="22" t="s">
        <v>14</v>
      </c>
      <c r="M6" s="22" t="s">
        <v>14</v>
      </c>
      <c r="N6" s="22" t="s">
        <v>14</v>
      </c>
    </row>
    <row r="7" spans="1:14" ht="15" customHeight="1" x14ac:dyDescent="0.15">
      <c r="A7" s="36" t="s">
        <v>17</v>
      </c>
      <c r="B7" s="6" t="s">
        <v>15</v>
      </c>
      <c r="C7" s="19"/>
      <c r="D7" s="19"/>
      <c r="E7" s="19"/>
      <c r="F7" s="23"/>
      <c r="G7" s="23"/>
      <c r="H7" s="23"/>
      <c r="I7" s="19"/>
      <c r="J7" s="19"/>
      <c r="K7" s="19"/>
      <c r="L7" s="23"/>
      <c r="M7" s="23"/>
      <c r="N7" s="23"/>
    </row>
    <row r="8" spans="1:14" s="7" customFormat="1" ht="15" customHeight="1" x14ac:dyDescent="0.15">
      <c r="A8" s="37" t="s">
        <v>17</v>
      </c>
      <c r="B8" s="8" t="s">
        <v>16</v>
      </c>
      <c r="C8" s="20">
        <v>8.5841359944092694</v>
      </c>
      <c r="D8" s="20">
        <v>8.4271719241229892</v>
      </c>
      <c r="E8" s="20">
        <v>8.8718070841155203</v>
      </c>
      <c r="F8" s="24">
        <v>34.568733483926998</v>
      </c>
      <c r="G8" s="24">
        <v>35.751101020655803</v>
      </c>
      <c r="H8" s="24">
        <v>34.498736832923697</v>
      </c>
      <c r="I8" s="20">
        <v>8.4244968805809606</v>
      </c>
      <c r="J8" s="20">
        <v>8.5928507282112001</v>
      </c>
      <c r="K8" s="20">
        <v>8.4654865080843091</v>
      </c>
      <c r="L8" s="24">
        <v>32.962553103491203</v>
      </c>
      <c r="M8" s="24">
        <v>33.467204832395502</v>
      </c>
      <c r="N8" s="24">
        <v>32.3758603880148</v>
      </c>
    </row>
    <row r="9" spans="1:14" ht="15" hidden="1" customHeight="1" x14ac:dyDescent="0.15">
      <c r="A9" s="36" t="s">
        <v>17</v>
      </c>
      <c r="C9" s="21"/>
      <c r="D9" s="21"/>
      <c r="E9" s="21"/>
      <c r="F9" s="25"/>
      <c r="G9" s="25"/>
      <c r="H9" s="25"/>
      <c r="I9" s="21"/>
      <c r="J9" s="21"/>
      <c r="K9" s="21"/>
      <c r="L9" s="25"/>
      <c r="M9" s="25"/>
      <c r="N9" s="25"/>
    </row>
    <row r="10" spans="1:14" s="4" customFormat="1" ht="15" customHeight="1" x14ac:dyDescent="0.15">
      <c r="A10" s="35" t="s">
        <v>18</v>
      </c>
      <c r="B10" s="5" t="s">
        <v>13</v>
      </c>
      <c r="C10" s="18" t="s">
        <v>14</v>
      </c>
      <c r="D10" s="18" t="s">
        <v>14</v>
      </c>
      <c r="E10" s="18" t="s">
        <v>14</v>
      </c>
      <c r="F10" s="22" t="s">
        <v>14</v>
      </c>
      <c r="G10" s="22" t="s">
        <v>14</v>
      </c>
      <c r="H10" s="22" t="s">
        <v>14</v>
      </c>
      <c r="I10" s="18" t="s">
        <v>14</v>
      </c>
      <c r="J10" s="18" t="s">
        <v>14</v>
      </c>
      <c r="K10" s="18" t="s">
        <v>14</v>
      </c>
      <c r="L10" s="22" t="s">
        <v>14</v>
      </c>
      <c r="M10" s="22" t="s">
        <v>14</v>
      </c>
      <c r="N10" s="22" t="s">
        <v>14</v>
      </c>
    </row>
    <row r="11" spans="1:14" ht="15" customHeight="1" x14ac:dyDescent="0.15">
      <c r="A11" s="36" t="s">
        <v>18</v>
      </c>
      <c r="B11" s="6" t="s">
        <v>15</v>
      </c>
      <c r="C11" s="19"/>
      <c r="D11" s="19"/>
      <c r="E11" s="19"/>
      <c r="F11" s="23"/>
      <c r="G11" s="23"/>
      <c r="H11" s="23"/>
      <c r="I11" s="19"/>
      <c r="J11" s="19"/>
      <c r="K11" s="19"/>
      <c r="L11" s="23"/>
      <c r="M11" s="23"/>
      <c r="N11" s="23"/>
    </row>
    <row r="12" spans="1:14" s="7" customFormat="1" ht="15" customHeight="1" x14ac:dyDescent="0.15">
      <c r="A12" s="37" t="s">
        <v>18</v>
      </c>
      <c r="B12" s="8" t="s">
        <v>16</v>
      </c>
      <c r="C12" s="20">
        <v>8.2509900624522299</v>
      </c>
      <c r="D12" s="20">
        <v>8.2071944872217202</v>
      </c>
      <c r="E12" s="20">
        <v>8.2882731896609698</v>
      </c>
      <c r="F12" s="24">
        <v>33.662178885326398</v>
      </c>
      <c r="G12" s="24">
        <v>32.717765940161001</v>
      </c>
      <c r="H12" s="24">
        <v>33.491336646423903</v>
      </c>
      <c r="I12" s="20">
        <v>8.2860807897096507</v>
      </c>
      <c r="J12" s="20">
        <v>7.5920684795926601</v>
      </c>
      <c r="K12" s="20">
        <v>8.1117785228425401</v>
      </c>
      <c r="L12" s="24">
        <v>34.303396721743198</v>
      </c>
      <c r="M12" s="24">
        <v>33.5982656871101</v>
      </c>
      <c r="N12" s="24">
        <v>33.715391574941897</v>
      </c>
    </row>
    <row r="13" spans="1:14" ht="15" hidden="1" customHeight="1" x14ac:dyDescent="0.15">
      <c r="A13" s="36" t="s">
        <v>18</v>
      </c>
      <c r="C13" s="21"/>
      <c r="D13" s="21"/>
      <c r="E13" s="21"/>
      <c r="F13" s="25"/>
      <c r="G13" s="25"/>
      <c r="H13" s="25"/>
      <c r="I13" s="21"/>
      <c r="J13" s="21"/>
      <c r="K13" s="21"/>
      <c r="L13" s="25"/>
      <c r="M13" s="25"/>
      <c r="N13" s="25"/>
    </row>
    <row r="14" spans="1:14" s="4" customFormat="1" ht="15" customHeight="1" x14ac:dyDescent="0.15">
      <c r="A14" s="35" t="s">
        <v>19</v>
      </c>
      <c r="B14" s="5" t="s">
        <v>13</v>
      </c>
      <c r="C14" s="18" t="s">
        <v>14</v>
      </c>
      <c r="D14" s="18" t="s">
        <v>14</v>
      </c>
      <c r="E14" s="18" t="s">
        <v>14</v>
      </c>
      <c r="F14" s="22" t="s">
        <v>14</v>
      </c>
      <c r="G14" s="22" t="s">
        <v>14</v>
      </c>
      <c r="H14" s="22" t="s">
        <v>14</v>
      </c>
      <c r="I14" s="18" t="s">
        <v>14</v>
      </c>
      <c r="J14" s="18" t="s">
        <v>14</v>
      </c>
      <c r="K14" s="18" t="s">
        <v>14</v>
      </c>
      <c r="L14" s="22" t="s">
        <v>14</v>
      </c>
      <c r="M14" s="22" t="s">
        <v>14</v>
      </c>
      <c r="N14" s="22" t="s">
        <v>14</v>
      </c>
    </row>
    <row r="15" spans="1:14" ht="15" customHeight="1" x14ac:dyDescent="0.15">
      <c r="A15" s="36" t="s">
        <v>19</v>
      </c>
      <c r="B15" s="6" t="s">
        <v>15</v>
      </c>
      <c r="C15" s="19"/>
      <c r="D15" s="19"/>
      <c r="E15" s="19"/>
      <c r="F15" s="23"/>
      <c r="G15" s="23"/>
      <c r="H15" s="23"/>
      <c r="I15" s="19"/>
      <c r="J15" s="19"/>
      <c r="K15" s="19"/>
      <c r="L15" s="23"/>
      <c r="M15" s="23"/>
      <c r="N15" s="23"/>
    </row>
    <row r="16" spans="1:14" s="7" customFormat="1" ht="15" customHeight="1" x14ac:dyDescent="0.15">
      <c r="A16" s="37" t="s">
        <v>19</v>
      </c>
      <c r="B16" s="8" t="s">
        <v>16</v>
      </c>
      <c r="C16" s="20">
        <v>9.17350814563334</v>
      </c>
      <c r="D16" s="20">
        <v>8.7103104350445193</v>
      </c>
      <c r="E16" s="20">
        <v>8.3443968487721598</v>
      </c>
      <c r="F16" s="24">
        <v>23.241832829954099</v>
      </c>
      <c r="G16" s="24">
        <v>23.202350479742002</v>
      </c>
      <c r="H16" s="24">
        <v>23.100772259544598</v>
      </c>
      <c r="I16" s="20">
        <v>8.8021746193852497</v>
      </c>
      <c r="J16" s="20">
        <v>9.0511790953717295</v>
      </c>
      <c r="K16" s="20">
        <v>9.0112231063932597</v>
      </c>
      <c r="L16" s="24">
        <v>23.2633408747724</v>
      </c>
      <c r="M16" s="24">
        <v>23.155804399044701</v>
      </c>
      <c r="N16" s="24">
        <v>23.544208513748899</v>
      </c>
    </row>
    <row r="17" spans="1:14" ht="15" hidden="1" customHeight="1" x14ac:dyDescent="0.15">
      <c r="A17" s="36" t="s">
        <v>19</v>
      </c>
      <c r="C17" s="21"/>
      <c r="D17" s="21"/>
      <c r="E17" s="21"/>
      <c r="F17" s="25"/>
      <c r="G17" s="25"/>
      <c r="H17" s="25"/>
      <c r="I17" s="21"/>
      <c r="J17" s="21"/>
      <c r="K17" s="21"/>
      <c r="L17" s="25"/>
      <c r="M17" s="25"/>
      <c r="N17" s="25"/>
    </row>
    <row r="18" spans="1:14" s="4" customFormat="1" ht="15" customHeight="1" x14ac:dyDescent="0.15">
      <c r="A18" s="35" t="s">
        <v>20</v>
      </c>
      <c r="B18" s="5" t="s">
        <v>13</v>
      </c>
      <c r="C18" s="18" t="s">
        <v>14</v>
      </c>
      <c r="D18" s="18" t="s">
        <v>14</v>
      </c>
      <c r="E18" s="18" t="s">
        <v>14</v>
      </c>
      <c r="F18" s="22" t="s">
        <v>14</v>
      </c>
      <c r="G18" s="22" t="s">
        <v>14</v>
      </c>
      <c r="H18" s="22" t="s">
        <v>14</v>
      </c>
      <c r="I18" s="18" t="s">
        <v>14</v>
      </c>
      <c r="J18" s="18" t="s">
        <v>14</v>
      </c>
      <c r="K18" s="18" t="s">
        <v>14</v>
      </c>
      <c r="L18" s="22" t="s">
        <v>14</v>
      </c>
      <c r="M18" s="22" t="s">
        <v>14</v>
      </c>
      <c r="N18" s="22" t="s">
        <v>14</v>
      </c>
    </row>
    <row r="19" spans="1:14" ht="15" customHeight="1" x14ac:dyDescent="0.15">
      <c r="A19" s="36" t="s">
        <v>20</v>
      </c>
      <c r="B19" s="6" t="s">
        <v>15</v>
      </c>
      <c r="C19" s="19"/>
      <c r="D19" s="19"/>
      <c r="E19" s="19"/>
      <c r="F19" s="23"/>
      <c r="G19" s="23"/>
      <c r="H19" s="23"/>
      <c r="I19" s="19"/>
      <c r="J19" s="19"/>
      <c r="K19" s="19"/>
      <c r="L19" s="23"/>
      <c r="M19" s="23"/>
      <c r="N19" s="23"/>
    </row>
    <row r="20" spans="1:14" s="7" customFormat="1" ht="15" customHeight="1" x14ac:dyDescent="0.15">
      <c r="A20" s="37" t="s">
        <v>20</v>
      </c>
      <c r="B20" s="8" t="s">
        <v>16</v>
      </c>
      <c r="C20" s="20">
        <v>8.5433506778903805</v>
      </c>
      <c r="D20" s="20">
        <v>8.3699012941803606</v>
      </c>
      <c r="E20" s="20">
        <v>8.6610606208965901</v>
      </c>
      <c r="F20" s="24">
        <v>29.950846732591401</v>
      </c>
      <c r="G20" s="24">
        <v>29.7749981049182</v>
      </c>
      <c r="H20" s="24">
        <v>29.4178168259476</v>
      </c>
      <c r="I20" s="20">
        <v>8.2622068439103895</v>
      </c>
      <c r="J20" s="20">
        <v>7.9434169858307797</v>
      </c>
      <c r="K20" s="20">
        <v>8.4532359335439402</v>
      </c>
      <c r="L20" s="24">
        <v>26.586116173705399</v>
      </c>
      <c r="M20" s="24">
        <v>26.167603998700599</v>
      </c>
      <c r="N20" s="24">
        <v>26.1384098669688</v>
      </c>
    </row>
    <row r="21" spans="1:14" ht="15" hidden="1" customHeight="1" x14ac:dyDescent="0.15">
      <c r="A21" s="36" t="s">
        <v>20</v>
      </c>
      <c r="C21" s="21"/>
      <c r="D21" s="21"/>
      <c r="E21" s="21"/>
      <c r="F21" s="25"/>
      <c r="G21" s="25"/>
      <c r="H21" s="25"/>
      <c r="I21" s="21"/>
      <c r="J21" s="21"/>
      <c r="K21" s="21"/>
      <c r="L21" s="25"/>
      <c r="M21" s="25"/>
      <c r="N21" s="25"/>
    </row>
    <row r="22" spans="1:14" s="4" customFormat="1" ht="15" customHeight="1" x14ac:dyDescent="0.15">
      <c r="A22" s="35" t="s">
        <v>21</v>
      </c>
      <c r="B22" s="5" t="s">
        <v>13</v>
      </c>
      <c r="C22" s="18" t="s">
        <v>14</v>
      </c>
      <c r="D22" s="18" t="s">
        <v>14</v>
      </c>
      <c r="E22" s="18" t="s">
        <v>14</v>
      </c>
      <c r="F22" s="22" t="s">
        <v>14</v>
      </c>
      <c r="G22" s="22" t="s">
        <v>14</v>
      </c>
      <c r="H22" s="22" t="s">
        <v>14</v>
      </c>
      <c r="I22" s="18" t="s">
        <v>14</v>
      </c>
      <c r="J22" s="18" t="s">
        <v>14</v>
      </c>
      <c r="K22" s="18" t="s">
        <v>14</v>
      </c>
      <c r="L22" s="22" t="s">
        <v>14</v>
      </c>
      <c r="M22" s="22" t="s">
        <v>14</v>
      </c>
      <c r="N22" s="22" t="s">
        <v>14</v>
      </c>
    </row>
    <row r="23" spans="1:14" ht="15" customHeight="1" x14ac:dyDescent="0.15">
      <c r="A23" s="36" t="s">
        <v>21</v>
      </c>
      <c r="B23" s="6" t="s">
        <v>15</v>
      </c>
      <c r="C23" s="19"/>
      <c r="D23" s="19"/>
      <c r="E23" s="19"/>
      <c r="F23" s="23"/>
      <c r="G23" s="23"/>
      <c r="H23" s="23"/>
      <c r="I23" s="19"/>
      <c r="J23" s="19"/>
      <c r="K23" s="19"/>
      <c r="L23" s="23"/>
      <c r="M23" s="23"/>
      <c r="N23" s="23"/>
    </row>
    <row r="24" spans="1:14" s="7" customFormat="1" ht="15" customHeight="1" x14ac:dyDescent="0.15">
      <c r="A24" s="37" t="s">
        <v>21</v>
      </c>
      <c r="B24" s="8" t="s">
        <v>16</v>
      </c>
      <c r="C24" s="20">
        <v>28.030883060558502</v>
      </c>
      <c r="D24" s="20">
        <v>27.992119326526101</v>
      </c>
      <c r="E24" s="20">
        <v>27.969483287244199</v>
      </c>
      <c r="F24" s="24"/>
      <c r="G24" s="24">
        <v>36.399688429135601</v>
      </c>
      <c r="H24" s="24">
        <v>35.453836159310903</v>
      </c>
      <c r="I24" s="20">
        <v>26.861687418633199</v>
      </c>
      <c r="J24" s="20">
        <v>26.740850664800899</v>
      </c>
      <c r="K24" s="20">
        <v>26.667580345268401</v>
      </c>
      <c r="L24" s="24">
        <v>36.2255720960367</v>
      </c>
      <c r="M24" s="24"/>
      <c r="N24" s="24">
        <v>36.545421785438101</v>
      </c>
    </row>
    <row r="25" spans="1:14" ht="15" hidden="1" customHeight="1" x14ac:dyDescent="0.15">
      <c r="A25" s="36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15">
      <c r="A26" s="35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15">
      <c r="A27" s="36" t="s">
        <v>22</v>
      </c>
      <c r="B27" s="6" t="s">
        <v>15</v>
      </c>
    </row>
    <row r="28" spans="1:14" s="7" customFormat="1" ht="15" customHeight="1" x14ac:dyDescent="0.15">
      <c r="A28" s="37" t="s">
        <v>22</v>
      </c>
      <c r="B28" s="8" t="s">
        <v>16</v>
      </c>
      <c r="C28" s="11">
        <v>33.723056509970696</v>
      </c>
      <c r="D28" s="11">
        <v>32.324544029578803</v>
      </c>
      <c r="E28" s="11">
        <v>32.081908000555501</v>
      </c>
      <c r="F28" s="11"/>
      <c r="G28" s="11"/>
      <c r="H28" s="11"/>
      <c r="I28" s="11">
        <v>33.0914545562052</v>
      </c>
      <c r="J28" s="11">
        <v>33.1291344595178</v>
      </c>
      <c r="K28" s="11">
        <v>33.588974021805001</v>
      </c>
      <c r="L28" s="11"/>
      <c r="M28" s="11"/>
      <c r="N28" s="11"/>
    </row>
    <row r="29" spans="1:14" ht="15" hidden="1" customHeight="1" x14ac:dyDescent="0.15">
      <c r="A29" s="36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35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36" t="s">
        <v>23</v>
      </c>
      <c r="B31" s="6" t="s">
        <v>15</v>
      </c>
    </row>
    <row r="32" spans="1:14" s="7" customFormat="1" ht="15" customHeight="1" x14ac:dyDescent="0.15">
      <c r="A32" s="37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9" ht="15" hidden="1" customHeight="1" x14ac:dyDescent="0.15">
      <c r="A33" s="36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9" ht="15" customHeight="1" x14ac:dyDescent="0.15">
      <c r="P34" s="27"/>
      <c r="Q34" s="34" t="s">
        <v>52</v>
      </c>
      <c r="R34" s="34"/>
      <c r="S34" s="34" t="s">
        <v>57</v>
      </c>
      <c r="T34" s="34"/>
      <c r="V34" s="34" t="s">
        <v>54</v>
      </c>
      <c r="W34" s="34"/>
      <c r="Y34" s="34" t="s">
        <v>55</v>
      </c>
      <c r="Z34" s="34"/>
      <c r="AA34" s="27"/>
      <c r="AB34" s="34" t="s">
        <v>56</v>
      </c>
      <c r="AC34" s="34"/>
    </row>
    <row r="35" spans="1:29" ht="15" customHeight="1" x14ac:dyDescent="0.15">
      <c r="P35" s="27"/>
      <c r="Q35" s="27" t="s">
        <v>45</v>
      </c>
      <c r="R35" s="28" t="s">
        <v>46</v>
      </c>
      <c r="S35" s="27" t="s">
        <v>45</v>
      </c>
      <c r="T35" s="28" t="s">
        <v>46</v>
      </c>
      <c r="V35" s="27" t="s">
        <v>52</v>
      </c>
      <c r="W35" s="27" t="s">
        <v>53</v>
      </c>
      <c r="Y35" s="27" t="s">
        <v>52</v>
      </c>
      <c r="Z35" s="27" t="s">
        <v>53</v>
      </c>
      <c r="AA35" s="27"/>
      <c r="AB35" s="27" t="s">
        <v>52</v>
      </c>
      <c r="AC35" s="27" t="s">
        <v>53</v>
      </c>
    </row>
    <row r="36" spans="1:29" ht="15" customHeight="1" x14ac:dyDescent="0.15">
      <c r="P36" s="27" t="s">
        <v>47</v>
      </c>
      <c r="Q36" s="29">
        <f>AVERAGE(C4:E4)</f>
        <v>7.9509192347780173</v>
      </c>
      <c r="R36" s="30">
        <f>AVERAGE(F4:H4)</f>
        <v>32.252499575759799</v>
      </c>
      <c r="S36" s="29">
        <f>AVERAGE(I4:K4)</f>
        <v>8.4478157484264695</v>
      </c>
      <c r="T36" s="29">
        <f>AVERAGE(L4:N4)</f>
        <v>32.224813895321198</v>
      </c>
      <c r="V36" s="31">
        <f>R36-Q36</f>
        <v>24.301580340981783</v>
      </c>
      <c r="W36" s="32">
        <f>T36-S36</f>
        <v>23.776998146894726</v>
      </c>
      <c r="Y36" s="33">
        <f>V36-$V$36</f>
        <v>0</v>
      </c>
      <c r="Z36" s="32">
        <f>W36-$W$36</f>
        <v>0</v>
      </c>
      <c r="AA36" s="27" t="s">
        <v>47</v>
      </c>
      <c r="AB36" s="32">
        <f>2^(-Y36)</f>
        <v>1</v>
      </c>
      <c r="AC36" s="32">
        <f>2^(-Z36)</f>
        <v>1</v>
      </c>
    </row>
    <row r="37" spans="1:29" ht="15" customHeight="1" x14ac:dyDescent="0.15">
      <c r="P37" s="27" t="s">
        <v>48</v>
      </c>
      <c r="Q37" s="29">
        <f>AVERAGE(C8:E8)</f>
        <v>8.6277050008825942</v>
      </c>
      <c r="R37" s="30">
        <f>AVERAGE(F8:H8)</f>
        <v>34.93952377916883</v>
      </c>
      <c r="S37" s="29">
        <f>AVERAGE(I8:K8)</f>
        <v>8.4942780389588233</v>
      </c>
      <c r="T37" s="29">
        <f>AVERAGE(L8:N8)</f>
        <v>32.935206107967169</v>
      </c>
      <c r="V37" s="31">
        <f>R37-Q37</f>
        <v>26.311818778286238</v>
      </c>
      <c r="W37" s="32">
        <f>T37-S37</f>
        <v>24.440928069008343</v>
      </c>
      <c r="Y37" s="33">
        <f>V37-$V$36</f>
        <v>2.0102384373044551</v>
      </c>
      <c r="Z37" s="32">
        <f>W37-$W$36</f>
        <v>0.66392992211361701</v>
      </c>
      <c r="AA37" s="27" t="s">
        <v>48</v>
      </c>
      <c r="AB37" s="32">
        <f>2^(-Y37)</f>
        <v>0.24823209461804135</v>
      </c>
      <c r="AC37" s="32">
        <f t="shared" ref="AB37:AC40" si="0">2^(-Z37)</f>
        <v>0.63115667329835901</v>
      </c>
    </row>
    <row r="38" spans="1:29" ht="15" customHeight="1" x14ac:dyDescent="0.15">
      <c r="P38" s="27" t="s">
        <v>49</v>
      </c>
      <c r="Q38" s="29">
        <f>AVERAGE(C12:E12)</f>
        <v>8.2488192464449739</v>
      </c>
      <c r="R38" s="30">
        <f>AVERAGE(F12:H12)</f>
        <v>33.290427157303768</v>
      </c>
      <c r="S38" s="29">
        <f>AVERAGE(I12:K12)</f>
        <v>7.9966425973816166</v>
      </c>
      <c r="T38" s="29">
        <f>AVERAGE(L12:N12)</f>
        <v>33.872351327931732</v>
      </c>
      <c r="V38" s="31">
        <f>R38-Q38</f>
        <v>25.041607910858794</v>
      </c>
      <c r="W38" s="32">
        <f>T38-S38</f>
        <v>25.875708730550116</v>
      </c>
      <c r="Y38" s="33">
        <f>V38-$V$36</f>
        <v>0.7400275698770109</v>
      </c>
      <c r="Z38" s="32">
        <f>W38-$W$36</f>
        <v>2.0987105836553894</v>
      </c>
      <c r="AA38" s="27" t="s">
        <v>49</v>
      </c>
      <c r="AB38" s="32">
        <f t="shared" si="0"/>
        <v>0.59872791052023511</v>
      </c>
      <c r="AC38" s="32">
        <f t="shared" si="0"/>
        <v>0.23346681687134713</v>
      </c>
    </row>
    <row r="39" spans="1:29" ht="15" customHeight="1" x14ac:dyDescent="0.15">
      <c r="P39" s="27" t="s">
        <v>50</v>
      </c>
      <c r="Q39" s="29">
        <f>AVERAGE(C16:E16)</f>
        <v>8.7427384764833409</v>
      </c>
      <c r="R39" s="30">
        <f>AVERAGE(F16:H16)</f>
        <v>23.181651856413566</v>
      </c>
      <c r="S39" s="29">
        <f>AVERAGE(I16:K16)</f>
        <v>8.9548589403834118</v>
      </c>
      <c r="T39" s="29">
        <f>AVERAGE(L16:N16)</f>
        <v>23.32111792918867</v>
      </c>
      <c r="V39" s="31">
        <f>R39-Q39</f>
        <v>14.438913379930225</v>
      </c>
      <c r="W39" s="32">
        <f>T39-S39</f>
        <v>14.366258988805258</v>
      </c>
      <c r="Y39" s="33">
        <f>V39-$V$36</f>
        <v>-9.8626669610515574</v>
      </c>
      <c r="Z39" s="32">
        <f>W39-$W$36</f>
        <v>-9.4107391580894681</v>
      </c>
      <c r="AA39" s="27" t="s">
        <v>50</v>
      </c>
      <c r="AB39" s="32">
        <f>2^(-Y39)</f>
        <v>931.01910392269485</v>
      </c>
      <c r="AC39" s="32">
        <f t="shared" si="0"/>
        <v>680.63576806787694</v>
      </c>
    </row>
    <row r="40" spans="1:29" ht="15" customHeight="1" x14ac:dyDescent="0.15">
      <c r="P40" s="27" t="s">
        <v>51</v>
      </c>
      <c r="Q40" s="29">
        <f>AVERAGE(C20:E20)</f>
        <v>8.5247708643224431</v>
      </c>
      <c r="R40" s="30">
        <f>AVERAGE(F20:H20)</f>
        <v>29.714553887819065</v>
      </c>
      <c r="S40" s="29">
        <f>AVERAGE(I20:K20)</f>
        <v>8.2196199210950365</v>
      </c>
      <c r="T40" s="29">
        <f>AVERAGE(L20:N20)</f>
        <v>26.297376679791597</v>
      </c>
      <c r="V40" s="31">
        <f>R40-Q40</f>
        <v>21.189783023496624</v>
      </c>
      <c r="W40" s="32">
        <f>T40-S40</f>
        <v>18.077756758696559</v>
      </c>
      <c r="Y40" s="33">
        <f>V40-$V$36</f>
        <v>-3.1117973174851592</v>
      </c>
      <c r="Z40" s="32">
        <f>W40-$W$36</f>
        <v>-5.6992413881981676</v>
      </c>
      <c r="AA40" s="27" t="s">
        <v>51</v>
      </c>
      <c r="AB40" s="32">
        <f t="shared" si="0"/>
        <v>8.644588662994952</v>
      </c>
      <c r="AC40" s="32">
        <f>2^(-Z40)</f>
        <v>51.956825744052779</v>
      </c>
    </row>
  </sheetData>
  <mergeCells count="13">
    <mergeCell ref="A2:A5"/>
    <mergeCell ref="A6:A9"/>
    <mergeCell ref="A10:A13"/>
    <mergeCell ref="A14:A17"/>
    <mergeCell ref="A18:A21"/>
    <mergeCell ref="V34:W34"/>
    <mergeCell ref="Y34:Z34"/>
    <mergeCell ref="AB34:AC34"/>
    <mergeCell ref="A22:A25"/>
    <mergeCell ref="A26:A29"/>
    <mergeCell ref="A30:A33"/>
    <mergeCell ref="Q34:R34"/>
    <mergeCell ref="S34:T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10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created xsi:type="dcterms:W3CDTF">2023-10-16T16:25:24Z</dcterms:created>
  <dcterms:modified xsi:type="dcterms:W3CDTF">2023-10-16T16:25:24Z</dcterms:modified>
</cp:coreProperties>
</file>